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/>
  <c r="C26" i="28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<sst xmlns="http://schemas.openxmlformats.org/spreadsheetml/2006/main" count="350" uniqueCount="223">
  <si>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</si>
  <si>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</si>
  <si>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</si>
  <si>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</si>
  <si>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</si>
  <si>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</si>
  <si>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</si>
  <si>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</si>
  <si>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</si>
  <si>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</si>
  <si>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</si>
  <si>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</si>
  <si>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</si>
  <si>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</si>
  <si>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</si>
  <si>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</si>
  <si>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</si>
  <si>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</si>
  <si>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</si>
  <si>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</si>
  <si>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</si>
  <si>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</si>
  <si>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</si>
  <si>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</si>
  <si>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</si>
  <si>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</si>
  <si>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</si>
  <si>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</si>
  <si>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</si>
  <si>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</si>
  <si>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</si>
  <si>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</si>
  <si>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</si>
  <si>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</si>
  <si>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</si>
  <si>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</si>
  <si>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</si>
  <si>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</si>
  <si>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</si>
  <si>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</si>
  <si>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</si>
  <si>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</si>
  <si>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</si>
  <si>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</si>
  <si>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</si>
  <si>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</si>
  <si>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</si>
  <si>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</si>
  <si>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</si>
  <si>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</si>
  <si>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</si>
  <si>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</si>
  <si>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</si>
  <si>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</si>
  <si>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</si>
  <si>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</si>
  <si>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</si>
  <si>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</si>
  <si>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</si>
  <si>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</si>
  <si>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</si>
  <si>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</si>
  <si>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</si>
  <si>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</si>
  <si>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</si>
  <si>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</si>
  <si>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</si>
  <si>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</si>
  <si>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</si>
  <si>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</si>
  <si>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</si>
  <si>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</si>
  <si>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</si>
  <si>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</si>
  <si>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</si>
  <si>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</si>
  <si>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</si>
  <si>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</si>
  <si>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</si>
  <si>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</si>
  <si>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</si>
  <si>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</si>
  <si>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</si>
  <si>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</si>
  <si>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</si>
  <si>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</si>
  <si>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</si>
  <si>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</si>
  <si>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</si>
  <si>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</si>
  <si>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</si>
  <si>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</si>
  <si>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</si>
  <si>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</si>
  <si>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</si>
  <si>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</si>
  <si>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</si>
  <si>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</si>
  <si>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</si>
  <si>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</si>
  <si>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</si>
  <si>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</si>
  <si>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</si>
  <si>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</si>
  <si>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</si>
  <si>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</si>
  <si>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</si>
  <si>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</si>
  <si>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</si>
  <si>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</si>
  <si>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</si>
  <si>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</si>
  <si>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</si>
  <si>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</si>
  <si>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</si>
  <si>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</si>
  <si>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</si>
  <si>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</si>
  <si>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</si>
  <si>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</si>
  <si>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</si>
  <si>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</si>
  <si>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</si>
  <si>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</si>
  <si>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</si>
  <si>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</si>
  <si>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</si>
  <si>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</si>
  <si>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</si>
  <si>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</si>
  <si>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</si>
  <si>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</si>
  <si>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</si>
  <si>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</si>
  <si>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</si>
  <si>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</si>
  <si>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</si>
  <si>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</si>
  <si>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</si>
  <si>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</si>
  <si>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</si>
  <si>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</si>
  <si>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</si>
  <si>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</si>
  <si>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</si>
  <si>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</si>
  <si>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</si>
  <si>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</si>
  <si>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</si>
  <si>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</si>
  <si>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</si>
  <si>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</si>
  <si>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</si>
  <si>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</si>
  <si>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</si>
  <si>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</si>
  <si>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</si>
  <si>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</si>
  <si>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</si>
  <si>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</si>
  <si>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</si>
  <si>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</si>
  <si>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</si>
  <si>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</si>
  <si>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</si>
  <si>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</si>
  <si>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</si>
  <si>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</si>
  <si>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</si>
  <si>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</si>
  <si>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</si>
  <si>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</si>
  <si>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</si>
  <si>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</si>
  <si>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</si>
  <si>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</si>
  <si>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</si>
  <si>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</si>
  <si>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</si>
  <si>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</si>
  <si>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</si>
  <si>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</si>
  <si>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</si>
  <si>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</si>
  <si>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</si>
  <si>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</si>
  <si>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</si>
  <si>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</si>
  <si>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</si>
  <si>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</si>
  <si>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</si>
  <si>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</si>
  <si>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</si>
  <si>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</si>
  <si>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</si>
  <si>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</si>
  <si>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</si>
  <si>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</si>
  <si>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</si>
  <si>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</si>
  <si>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</si>
  <si>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</si>
  <si>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</si>
  <si>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</si>
  <si>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</si>
  <si>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</si>
  <si>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</si>
  <si>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</si>
  <si>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</si>
  <si>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</si>
  <si>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</si>
  <si>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</si>
  <si>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</si>
  <si>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</si>
  <si>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</si>
  <si>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</si>
  <si>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</si>
  <si>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</si>
  <si>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</si>
  <si>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</si>
  <si>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</si>
  <si>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Реконструкция ТП-849 с заменой на комплектную трансформаторную подстанцию в соответствии с договором на ТП № 1-55-24-0075 г. Новороссийск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</si>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</sst>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19" s="150" t="str">
        <f>IF(D20="","",D20)</f>
        <v/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1.1.1.1.</v>
      </c>
      <c r="C20" s="127" t="str">
        <f t="shared" si="0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0" s="150" t="str">
        <f>IF(D21="","",D21)</f>
        <v/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1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1.1.1.1.</v>
      </c>
      <c r="C21" s="127" t="str">
        <f t="shared" si="0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1" s="150" t="str">
        <f>IF(D22="","",D22)</f>
        <v/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1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/>
      <c r="E22" s="134" t="s">
        <v>174</v>
      </c>
      <c r="F22" s="130" t="s">
        <v>216</v>
      </c>
      <c r="G22" s="131" t="s">
        <v>162</v>
      </c>
      <c r="H22" s="131" t="s">
        <v>222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9.5000000000000001E-2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278.76853199999999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3" s="128" t="str">
        <f t="shared" ref="D23:D33" si="6">IF(D22="","",D22)</f>
        <v/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9.5000000000000001E-2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156.873006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4" s="128" t="str">
        <f t="shared" si="6"/>
        <v/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9.5000000000000001E-2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62.918689999999998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5" s="128" t="str">
        <f t="shared" si="6"/>
        <v/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6" s="128" t="str">
        <f t="shared" si="6"/>
        <v/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7" s="128" t="str">
        <f t="shared" si="6"/>
        <v/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9.4E-2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844.17477530400004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8" s="128" t="str">
        <f t="shared" si="6"/>
        <v/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5.6399999999999999E-2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159.979164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29" s="128" t="str">
        <f t="shared" si="6"/>
        <v/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3.7600000000000001E-2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222.51379200000002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30" s="128" t="str">
        <f t="shared" si="6"/>
        <v/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3.7600000000000001E-2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184.08280192000001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31" s="128" t="str">
        <f t="shared" si="6"/>
        <v/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32" s="128" t="str">
        <f t="shared" si="6"/>
        <v/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33" s="128" t="str">
        <f t="shared" si="6"/>
        <v/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8507.0133612240006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15" s="128" t="str">
        <f>IF('20.1'!D22="","",'20.1'!D22)</f>
        <v/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D15" s="128" t="str">
        <f>IF('20.1'!D22="","",'20.1'!D22)</f>
        <v/>
      </c>
      <c r="E15" s="139" t="s">
        <v>222</v>
      </c>
      <c r="F15" s="139">
        <f>IF('20.1'!I22="","",'20.1'!I22)</f>
        <v>2026</v>
      </c>
      <c r="G15" s="138">
        <f>'20.1'!U36/1000</f>
        <v>8.5070133612240006</v>
      </c>
      <c r="H15" s="138">
        <f>G15*1.2</f>
        <v>10.208416033468801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13.646213157716991</v>
      </c>
      <c r="J15" s="103">
        <f>'20.2'!M20/1000</f>
        <v>0</v>
      </c>
      <c r="K15" s="103">
        <f>I15+J15</f>
        <v>13.646213157716991</v>
      </c>
      <c r="L15" s="102"/>
      <c r="M15" s="105">
        <f>K15-L15</f>
        <v>13.646213157716991</v>
      </c>
      <c r="N15" s="102"/>
      <c r="O15" s="104">
        <f>H15-N15</f>
        <v>10.208416033468801</v>
      </c>
      <c r="P15" s="103">
        <f>SUM(Q15:W15)</f>
        <v>9.2745443999999999</v>
      </c>
      <c r="Q15" s="109"/>
      <c r="R15" s="109">
        <v>0.36816718999999998</v>
      </c>
      <c r="S15" s="109">
        <v>0</v>
      </c>
      <c r="T15" s="109">
        <v>8.9063772100000005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2026-08-05T08:12:45Z</dcterms:modified>
</cp:coreProperties>
</file>